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50,80,121,128,135_hastiq_petrvar_2025\"/>
    </mc:Choice>
  </mc:AlternateContent>
  <xr:revisionPtr revIDLastSave="0" documentId="13_ncr:1_{2B10D687-36C2-4642-9C78-DA96E525C73D}" xr6:coauthVersionLast="47" xr6:coauthVersionMax="47" xr10:uidLastSave="{00000000-0000-0000-0000-000000000000}"/>
  <bookViews>
    <workbookView xWindow="-120" yWindow="-120" windowWidth="29040" windowHeight="15720" activeTab="1" xr2:uid="{24422F9E-15FA-4D7C-A73A-92390D8D1260}"/>
  </bookViews>
  <sheets>
    <sheet name="135-6 (gorcox)" sheetId="4" r:id="rId1"/>
    <sheet name="Hamematakan" sheetId="2" r:id="rId2"/>
    <sheet name="135-6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'135-6 (arajarkvox)'!$A$1:$E$38</definedName>
    <definedName name="_xlnm.Print_Area" localSheetId="0">'135-6 (gorcox)'!$A$1:$E$38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 localSheetId="2">#REF!</definedName>
    <definedName name="աղբ" localSheetId="0">#REF!</definedName>
    <definedName name="աղբ" localSheetId="1">#REF!</definedName>
    <definedName name="աղբ">#REF!</definedName>
    <definedName name="այլ" localSheetId="2">#REF!</definedName>
    <definedName name="այլ" localSheetId="0">#REF!</definedName>
    <definedName name="այլ" localSheetId="1">#REF!</definedName>
    <definedName name="այլ">#REF!</definedName>
    <definedName name="բժ" localSheetId="2">#REF!</definedName>
    <definedName name="բժ" localSheetId="0">#REF!</definedName>
    <definedName name="բժ" localSheetId="1">#REF!</definedName>
    <definedName name="բժ">#REF!</definedName>
    <definedName name="գնում1" localSheetId="2">#REF!</definedName>
    <definedName name="գնում1" localSheetId="0">#REF!</definedName>
    <definedName name="գնում1" localSheetId="1">#REF!</definedName>
    <definedName name="գնում1">#REF!</definedName>
    <definedName name="գնում2" localSheetId="2">#REF!</definedName>
    <definedName name="գնում2" localSheetId="0">#REF!</definedName>
    <definedName name="գնում2" localSheetId="1">#REF!</definedName>
    <definedName name="գնում2">#REF!</definedName>
    <definedName name="գնում3" localSheetId="2">#REF!</definedName>
    <definedName name="գնում3" localSheetId="0">#REF!</definedName>
    <definedName name="գնում3" localSheetId="1">#REF!</definedName>
    <definedName name="գնում3">#REF!</definedName>
    <definedName name="գույք1" localSheetId="2">#REF!</definedName>
    <definedName name="գույք1" localSheetId="0">#REF!</definedName>
    <definedName name="գույք1" localSheetId="1">#REF!</definedName>
    <definedName name="գույք1">#REF!</definedName>
    <definedName name="գույք2" localSheetId="2">#REF!</definedName>
    <definedName name="գույք2" localSheetId="0">#REF!</definedName>
    <definedName name="գույք2" localSheetId="1">#REF!</definedName>
    <definedName name="գույք2">#REF!</definedName>
    <definedName name="գույք3" localSheetId="2">#REF!</definedName>
    <definedName name="գույք3" localSheetId="0">#REF!</definedName>
    <definedName name="գույք3" localSheetId="1">#REF!</definedName>
    <definedName name="գույք3">#REF!</definedName>
    <definedName name="գր" localSheetId="2">#REF!</definedName>
    <definedName name="գր" localSheetId="0">#REF!</definedName>
    <definedName name="գր" localSheetId="1">#REF!</definedName>
    <definedName name="գր">#REF!</definedName>
    <definedName name="երեք" localSheetId="2">[2]Բանաձև!$B$7</definedName>
    <definedName name="երեք" localSheetId="0">[2]Բանաձև!$B$7</definedName>
    <definedName name="երեք" localSheetId="1">[2]Բանաձև!$B$7</definedName>
    <definedName name="երեք">#REF!</definedName>
    <definedName name="երկու" localSheetId="2">[2]Բանաձև!$B$8</definedName>
    <definedName name="երկու" localSheetId="0">[2]Բանաձև!$B$8</definedName>
    <definedName name="երկու" localSheetId="1">[2]Բանաձև!$B$8</definedName>
    <definedName name="երկու">#REF!</definedName>
    <definedName name="կապ1" localSheetId="2">#REF!</definedName>
    <definedName name="կապ1" localSheetId="0">#REF!</definedName>
    <definedName name="կապ1" localSheetId="1">#REF!</definedName>
    <definedName name="կապ1">#REF!</definedName>
    <definedName name="կապ2" localSheetId="2">#REF!</definedName>
    <definedName name="կապ2" localSheetId="0">#REF!</definedName>
    <definedName name="կապ2" localSheetId="1">#REF!</definedName>
    <definedName name="կապ2">#REF!</definedName>
    <definedName name="կապ3" localSheetId="2">#REF!</definedName>
    <definedName name="կապ3" localSheetId="0">#REF!</definedName>
    <definedName name="կապ3" localSheetId="1">#REF!</definedName>
    <definedName name="կապ3">#REF!</definedName>
    <definedName name="հինգ" localSheetId="2">[2]Բանաձև!$B$5</definedName>
    <definedName name="հինգ" localSheetId="0">[2]Բանաձև!$B$5</definedName>
    <definedName name="հինգ" localSheetId="1">[2]Բանաձև!$B$5</definedName>
    <definedName name="հինգ">#REF!</definedName>
    <definedName name="հծ" localSheetId="2">#REF!</definedName>
    <definedName name="հծ" localSheetId="0">#REF!</definedName>
    <definedName name="հծ" localSheetId="1">#REF!</definedName>
    <definedName name="հծ">#REF!</definedName>
    <definedName name="մեկ" localSheetId="2">[2]Բանաձև!$B$9</definedName>
    <definedName name="մեկ" localSheetId="0">[2]Բանաձև!$B$9</definedName>
    <definedName name="մեկ" localSheetId="1">[2]Բանաձև!$B$9</definedName>
    <definedName name="մեկ">#REF!</definedName>
    <definedName name="յոթ" localSheetId="2">[2]Բանաձև!$B$3</definedName>
    <definedName name="յոթ" localSheetId="0">[2]Բանաձև!$B$3</definedName>
    <definedName name="յոթ" localSheetId="1">[2]Բանաձև!$B$3</definedName>
    <definedName name="յոթ">#REF!</definedName>
    <definedName name="ութ" localSheetId="2">[2]Բանաձև!$B$2</definedName>
    <definedName name="ութ" localSheetId="0">[2]Բանաձև!$B$2</definedName>
    <definedName name="ութ" localSheetId="1">[2]Բանաձև!$B$2</definedName>
    <definedName name="ութ">#REF!</definedName>
    <definedName name="ուս1" localSheetId="2">#REF!</definedName>
    <definedName name="ուս1" localSheetId="0">#REF!</definedName>
    <definedName name="ուս1" localSheetId="1">#REF!</definedName>
    <definedName name="ուս1">#REF!</definedName>
    <definedName name="ուս2" localSheetId="2">#REF!</definedName>
    <definedName name="ուս2" localSheetId="0">#REF!</definedName>
    <definedName name="ուս2" localSheetId="1">#REF!</definedName>
    <definedName name="ուս2">#REF!</definedName>
    <definedName name="ուս3" localSheetId="2">#REF!</definedName>
    <definedName name="ուս3" localSheetId="0">#REF!</definedName>
    <definedName name="ուս3" localSheetId="1">#REF!</definedName>
    <definedName name="ուս3">#REF!</definedName>
    <definedName name="չորս" localSheetId="2">[2]Բանաձև!$B$6</definedName>
    <definedName name="չորս" localSheetId="0">[2]Բանաձև!$B$6</definedName>
    <definedName name="չորս" localSheetId="1">[2]Բանաձև!$B$6</definedName>
    <definedName name="չորս">#REF!</definedName>
    <definedName name="սգ" localSheetId="2">#REF!</definedName>
    <definedName name="սգ" localSheetId="0">#REF!</definedName>
    <definedName name="սգ" localSheetId="1">#REF!</definedName>
    <definedName name="սգ">#REF!</definedName>
    <definedName name="վեց" localSheetId="2">[2]Բանաձև!$B$4</definedName>
    <definedName name="վեց" localSheetId="0">[2]Բանաձև!$B$4</definedName>
    <definedName name="վեց" localSheetId="1">[2]Բանաձև!$B$4</definedName>
    <definedName name="վեց">#REF!</definedName>
    <definedName name="տնտ" localSheetId="2">#REF!</definedName>
    <definedName name="տնտ" localSheetId="0">#REF!</definedName>
    <definedName name="տնտ" localSheetId="1">#REF!</definedName>
    <definedName name="տնտ">#REF!</definedName>
    <definedName name="օր" localSheetId="2">#REF!</definedName>
    <definedName name="օր" localSheetId="0">#REF!</definedName>
    <definedName name="օր" localSheetId="1">#REF!</definedName>
    <definedName name="օր">#REF!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2" l="1"/>
  <c r="J8" i="2"/>
  <c r="I8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C14" i="2"/>
  <c r="E14" i="2" s="1"/>
  <c r="C13" i="2"/>
  <c r="E13" i="2" s="1"/>
  <c r="E12" i="2"/>
  <c r="C11" i="2"/>
  <c r="E10" i="2"/>
  <c r="E9" i="2"/>
  <c r="E8" i="2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C19" i="4"/>
  <c r="E19" i="4" s="1"/>
  <c r="C18" i="4"/>
  <c r="E18" i="4" s="1"/>
  <c r="E17" i="4"/>
  <c r="E16" i="4"/>
  <c r="C16" i="4"/>
  <c r="C34" i="4" s="1"/>
  <c r="F34" i="4" s="1"/>
  <c r="E15" i="4"/>
  <c r="E14" i="4"/>
  <c r="E34" i="4" s="1"/>
  <c r="E13" i="4"/>
  <c r="F34" i="3"/>
  <c r="C19" i="3"/>
  <c r="C18" i="3"/>
  <c r="E18" i="3" s="1"/>
  <c r="C16" i="3"/>
  <c r="F14" i="2"/>
  <c r="H14" i="2" s="1"/>
  <c r="F13" i="2"/>
  <c r="F11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2" i="2"/>
  <c r="H10" i="2"/>
  <c r="H9" i="2"/>
  <c r="H8" i="2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7" i="3"/>
  <c r="E16" i="3"/>
  <c r="E15" i="3"/>
  <c r="E14" i="3"/>
  <c r="E13" i="3"/>
  <c r="I29" i="2" l="1"/>
  <c r="E11" i="2"/>
  <c r="E34" i="3"/>
  <c r="H13" i="2"/>
  <c r="F29" i="2"/>
  <c r="H11" i="2"/>
  <c r="E29" i="2"/>
  <c r="C29" i="2"/>
  <c r="C34" i="3"/>
  <c r="H29" i="2" l="1"/>
  <c r="K29" i="2"/>
  <c r="F35" i="3" l="1"/>
  <c r="F35" i="4"/>
</calcChain>
</file>

<file path=xl/sharedStrings.xml><?xml version="1.0" encoding="utf-8"?>
<sst xmlns="http://schemas.openxmlformats.org/spreadsheetml/2006/main" count="117" uniqueCount="46">
  <si>
    <t>Հավելված 130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</si>
  <si>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</si>
  <si>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</si>
  <si>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</si>
  <si>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</si>
  <si>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</si>
  <si>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</si>
  <si>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</si>
  <si>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</si>
  <si>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</si>
  <si>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</si>
  <si>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</si>
  <si>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</si>
  <si>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</si>
  <si>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</si>
  <si>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</si>
  <si>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</si>
  <si>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</si>
  <si>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</si>
  <si>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</si>
  <si>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</si>
  <si>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</si>
  <si>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</si>
  <si>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</si>
  <si>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</si>
  <si>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</si>
  <si>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</si>
  <si>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</si>
  <si>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</si>
  <si>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</si>
  <si>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</si>
  <si>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</si>
  <si>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</si>
  <si>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</si>
  <si>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</si>
  <si>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</si>
  <si>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</si>
  <si>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</si>
  <si>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</si>
  <si>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</si>
  <si>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</si>
  <si>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</si>
  <si>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</si>
  <si>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Հավելված 5</t>
  </si>
  <si>
    <t xml:space="preserve">____. ____. 2025թ. </t>
  </si>
  <si>
    <t xml:space="preserve">հ. 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</si>
</sst>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0" fillId="0" borderId="0" xfId="0" applyAlignment="1"/>
  </cellXfs>
  <cellStyles count="4">
    <cellStyle name="Normal" xfId="0" builtinId="0"/>
    <cellStyle name="Normal 6" xfId="3" xr:uid="{358C8ED5-25C9-485E-8621-BBF015527D6C}"/>
    <cellStyle name="Normal_37-hastiqacucak" xfId="2" xr:uid="{538201ED-90D1-40E0-A083-141CD9B0CED9}"/>
    <cellStyle name="Normal_Sheet1" xfId="1" xr:uid="{9EEAC82B-3754-4AAC-BB1F-C23B50339A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B581-AD30-4F73-B30B-71E6A3079D23}">
  <sheetPr>
    <tabColor theme="4" tint="0.59999389629810485"/>
  </sheetPr>
  <dimension ref="A1:F38"/>
  <sheetViews>
    <sheetView view="pageBreakPreview" topLeftCell="A7" zoomScale="80" zoomScaleNormal="80" zoomScaleSheetLayoutView="80" workbookViewId="0">
      <selection activeCell="I22" sqref="I22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13.7109375" style="4" customWidth="1"/>
    <col min="4" max="5" width="24.71093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9" t="s">
        <v>0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2.75" customHeight="1" x14ac:dyDescent="0.25">
      <c r="A7" s="30" t="s">
        <v>5</v>
      </c>
      <c r="B7" s="30"/>
      <c r="C7" s="30"/>
      <c r="D7" s="30"/>
      <c r="E7" s="30"/>
    </row>
    <row r="8" spans="1:5" ht="17.25" customHeight="1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1" t="s">
        <v>8</v>
      </c>
      <c r="B10" s="31" t="s">
        <v>9</v>
      </c>
      <c r="C10" s="31" t="s">
        <v>10</v>
      </c>
      <c r="D10" s="31" t="s">
        <v>11</v>
      </c>
      <c r="E10" s="31" t="s">
        <v>12</v>
      </c>
    </row>
    <row r="11" spans="1:5" ht="40.5" customHeight="1" x14ac:dyDescent="0.25">
      <c r="A11" s="31"/>
      <c r="B11" s="31"/>
      <c r="C11" s="31"/>
      <c r="D11" s="31"/>
      <c r="E11" s="31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34.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5</v>
      </c>
      <c r="D22" s="14">
        <v>150800</v>
      </c>
      <c r="E22" s="12">
        <f t="shared" si="0"/>
        <v>754000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5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0">
        <v>3</v>
      </c>
      <c r="D33" s="14">
        <v>119600</v>
      </c>
      <c r="E33" s="12">
        <f t="shared" si="0"/>
        <v>358800</v>
      </c>
    </row>
    <row r="34" spans="1:6" s="19" customFormat="1" ht="17.25" x14ac:dyDescent="0.25">
      <c r="A34" s="16"/>
      <c r="B34" s="16" t="s">
        <v>34</v>
      </c>
      <c r="C34" s="17">
        <f>SUM(C13:C33)</f>
        <v>31.3</v>
      </c>
      <c r="D34" s="17"/>
      <c r="E34" s="18">
        <f>SUM(E13:E33)</f>
        <v>4619940</v>
      </c>
      <c r="F34" s="25">
        <f>+C34-Hamematakan!F29</f>
        <v>0</v>
      </c>
    </row>
    <row r="35" spans="1:6" x14ac:dyDescent="0.25">
      <c r="F35" s="26">
        <f>+E34-Hamematakan!H29</f>
        <v>-8320</v>
      </c>
    </row>
    <row r="36" spans="1:6" customFormat="1" ht="38.25" customHeight="1" x14ac:dyDescent="0.25">
      <c r="A36" s="27" t="s">
        <v>35</v>
      </c>
      <c r="B36" s="27"/>
      <c r="C36" s="27"/>
      <c r="D36" s="27"/>
      <c r="E36" s="27"/>
    </row>
    <row r="37" spans="1:6" customFormat="1" ht="18.75" customHeight="1" x14ac:dyDescent="0.25">
      <c r="A37" s="20"/>
      <c r="B37" s="20"/>
      <c r="C37" s="20"/>
      <c r="D37" s="21"/>
      <c r="E37" s="21"/>
    </row>
    <row r="38" spans="1:6" customFormat="1" ht="111.75" customHeight="1" x14ac:dyDescent="0.25">
      <c r="A38" s="22" t="s">
        <v>36</v>
      </c>
      <c r="B38" s="4"/>
      <c r="C38" s="28"/>
      <c r="D38" s="28"/>
      <c r="E38" s="23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B0479-E019-4DA8-904C-22BA270FA2D8}">
  <sheetPr>
    <tabColor theme="4" tint="0.59999389629810485"/>
    <pageSetUpPr fitToPage="1"/>
  </sheetPr>
  <dimension ref="A1:K31"/>
  <sheetViews>
    <sheetView tabSelected="1" view="pageBreakPreview" zoomScale="80" zoomScaleNormal="80" zoomScaleSheetLayoutView="80" workbookViewId="0">
      <selection activeCell="J13" sqref="J13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9.7109375" style="4" customWidth="1"/>
    <col min="4" max="4" width="13.7109375" style="4" customWidth="1"/>
    <col min="5" max="5" width="17.85546875" style="4" customWidth="1"/>
    <col min="6" max="6" width="9.7109375" style="4" customWidth="1"/>
    <col min="7" max="7" width="13.7109375" style="4" customWidth="1"/>
    <col min="8" max="8" width="17.28515625" style="4" customWidth="1"/>
    <col min="9" max="9" width="9.85546875" style="4" customWidth="1"/>
    <col min="10" max="10" width="13.7109375" style="4" customWidth="1"/>
    <col min="11" max="11" width="17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8.5" customHeight="1" x14ac:dyDescent="0.25">
      <c r="A1" s="30" t="s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8.5" customHeight="1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8.5" customHeight="1" x14ac:dyDescent="0.25">
      <c r="A3" s="30" t="s">
        <v>39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ht="17.25" customHeight="1" x14ac:dyDescent="0.25">
      <c r="A5" s="32" t="s">
        <v>8</v>
      </c>
      <c r="B5" s="32" t="s">
        <v>9</v>
      </c>
      <c r="C5" s="34" t="s">
        <v>40</v>
      </c>
      <c r="D5" s="35"/>
      <c r="E5" s="36"/>
      <c r="F5" s="34" t="s">
        <v>41</v>
      </c>
      <c r="G5" s="35"/>
      <c r="H5" s="36"/>
      <c r="I5" s="34" t="s">
        <v>42</v>
      </c>
      <c r="J5" s="35"/>
      <c r="K5" s="36"/>
    </row>
    <row r="6" spans="1:11" ht="74.25" customHeight="1" x14ac:dyDescent="0.25">
      <c r="A6" s="33"/>
      <c r="B6" s="33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ht="18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208000</v>
      </c>
      <c r="E8" s="12">
        <f>C8*D8</f>
        <v>208000</v>
      </c>
      <c r="F8" s="10">
        <v>1</v>
      </c>
      <c r="G8" s="11">
        <v>216320</v>
      </c>
      <c r="H8" s="12">
        <f>F8*G8</f>
        <v>216320</v>
      </c>
      <c r="I8" s="10">
        <f t="shared" ref="I8" si="0">+F8-C8</f>
        <v>0</v>
      </c>
      <c r="J8" s="14">
        <f t="shared" ref="J8" si="1">+G8-D8</f>
        <v>8320</v>
      </c>
      <c r="K8" s="12">
        <f t="shared" ref="K8" si="2">+H8-E8</f>
        <v>8320</v>
      </c>
    </row>
    <row r="9" spans="1:11" ht="34.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28" si="3">C9*D9</f>
        <v>164320</v>
      </c>
      <c r="F9" s="10">
        <v>1</v>
      </c>
      <c r="G9" s="14">
        <v>164320</v>
      </c>
      <c r="H9" s="12">
        <f t="shared" ref="H9:H28" si="4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3"/>
        <v>152880</v>
      </c>
      <c r="F10" s="10">
        <v>1</v>
      </c>
      <c r="G10" s="14">
        <v>152880</v>
      </c>
      <c r="H10" s="12">
        <f t="shared" si="4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16</v>
      </c>
      <c r="C11" s="10">
        <f>5*1.17</f>
        <v>5.85</v>
      </c>
      <c r="D11" s="14">
        <v>161200</v>
      </c>
      <c r="E11" s="12">
        <f t="shared" si="3"/>
        <v>943020</v>
      </c>
      <c r="F11" s="10">
        <f>5*1.17</f>
        <v>5.85</v>
      </c>
      <c r="G11" s="14">
        <v>161200</v>
      </c>
      <c r="H11" s="12">
        <f t="shared" si="4"/>
        <v>943020</v>
      </c>
      <c r="I11" s="10"/>
      <c r="J11" s="14"/>
      <c r="K11" s="12"/>
    </row>
    <row r="12" spans="1:11" ht="34.5" x14ac:dyDescent="0.25">
      <c r="A12" s="8">
        <v>5</v>
      </c>
      <c r="B12" s="9" t="s">
        <v>17</v>
      </c>
      <c r="C12" s="10">
        <v>1.4</v>
      </c>
      <c r="D12" s="14">
        <v>161200</v>
      </c>
      <c r="E12" s="12">
        <f t="shared" si="3"/>
        <v>225680</v>
      </c>
      <c r="F12" s="10">
        <v>1.4</v>
      </c>
      <c r="G12" s="14">
        <v>161200</v>
      </c>
      <c r="H12" s="12">
        <f t="shared" si="4"/>
        <v>225680</v>
      </c>
      <c r="I12" s="10"/>
      <c r="J12" s="14"/>
      <c r="K12" s="12"/>
    </row>
    <row r="13" spans="1:11" ht="17.25" x14ac:dyDescent="0.25">
      <c r="A13" s="13">
        <v>6</v>
      </c>
      <c r="B13" s="9" t="s">
        <v>18</v>
      </c>
      <c r="C13" s="10">
        <f>6*0.25</f>
        <v>1.5</v>
      </c>
      <c r="D13" s="14">
        <v>161200</v>
      </c>
      <c r="E13" s="12">
        <f t="shared" si="3"/>
        <v>241800</v>
      </c>
      <c r="F13" s="10">
        <f>6*0.25</f>
        <v>1.5</v>
      </c>
      <c r="G13" s="14">
        <v>161200</v>
      </c>
      <c r="H13" s="12">
        <f t="shared" si="4"/>
        <v>241800</v>
      </c>
      <c r="I13" s="10"/>
      <c r="J13" s="14"/>
      <c r="K13" s="12"/>
    </row>
    <row r="14" spans="1:11" ht="17.25" x14ac:dyDescent="0.25">
      <c r="A14" s="8">
        <v>7</v>
      </c>
      <c r="B14" s="9" t="s">
        <v>19</v>
      </c>
      <c r="C14" s="10">
        <f>4*0.25</f>
        <v>1</v>
      </c>
      <c r="D14" s="14">
        <v>161200</v>
      </c>
      <c r="E14" s="12">
        <f t="shared" si="3"/>
        <v>161200</v>
      </c>
      <c r="F14" s="10">
        <f>4*0.25</f>
        <v>1</v>
      </c>
      <c r="G14" s="14">
        <v>161200</v>
      </c>
      <c r="H14" s="12">
        <f t="shared" si="4"/>
        <v>161200</v>
      </c>
      <c r="I14" s="10"/>
      <c r="J14" s="14"/>
      <c r="K14" s="12"/>
    </row>
    <row r="15" spans="1:11" ht="17.25" x14ac:dyDescent="0.25">
      <c r="A15" s="13">
        <v>8</v>
      </c>
      <c r="B15" s="9" t="s">
        <v>20</v>
      </c>
      <c r="C15" s="10">
        <v>1</v>
      </c>
      <c r="D15" s="14">
        <v>161200</v>
      </c>
      <c r="E15" s="12">
        <f t="shared" si="3"/>
        <v>161200</v>
      </c>
      <c r="F15" s="10">
        <v>1</v>
      </c>
      <c r="G15" s="14">
        <v>161200</v>
      </c>
      <c r="H15" s="12">
        <f t="shared" si="4"/>
        <v>161200</v>
      </c>
      <c r="I15" s="10"/>
      <c r="J15" s="14"/>
      <c r="K15" s="12"/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3"/>
        <v>161200</v>
      </c>
      <c r="F16" s="10">
        <v>1</v>
      </c>
      <c r="G16" s="14">
        <v>161200</v>
      </c>
      <c r="H16" s="12">
        <f t="shared" si="4"/>
        <v>161200</v>
      </c>
      <c r="I16" s="10"/>
      <c r="J16" s="14"/>
      <c r="K16" s="12"/>
    </row>
    <row r="17" spans="1:11" ht="17.25" x14ac:dyDescent="0.25">
      <c r="A17" s="13">
        <v>10</v>
      </c>
      <c r="B17" s="9" t="s">
        <v>22</v>
      </c>
      <c r="C17" s="10">
        <v>5</v>
      </c>
      <c r="D17" s="14">
        <v>150800</v>
      </c>
      <c r="E17" s="12">
        <f t="shared" si="3"/>
        <v>754000</v>
      </c>
      <c r="F17" s="10">
        <v>5</v>
      </c>
      <c r="G17" s="14">
        <v>150800</v>
      </c>
      <c r="H17" s="12">
        <f t="shared" si="4"/>
        <v>754000</v>
      </c>
      <c r="I17" s="10"/>
      <c r="J17" s="14"/>
      <c r="K17" s="12"/>
    </row>
    <row r="18" spans="1:11" ht="34.5" x14ac:dyDescent="0.25">
      <c r="A18" s="8">
        <v>11</v>
      </c>
      <c r="B18" s="9" t="s">
        <v>23</v>
      </c>
      <c r="C18" s="10">
        <v>1.3</v>
      </c>
      <c r="D18" s="14">
        <v>150800</v>
      </c>
      <c r="E18" s="12">
        <f t="shared" si="3"/>
        <v>196040</v>
      </c>
      <c r="F18" s="10">
        <v>1.3</v>
      </c>
      <c r="G18" s="14">
        <v>150800</v>
      </c>
      <c r="H18" s="12">
        <f t="shared" si="4"/>
        <v>196040</v>
      </c>
      <c r="I18" s="10"/>
      <c r="J18" s="14"/>
      <c r="K18" s="12"/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135200</v>
      </c>
      <c r="E19" s="12">
        <f t="shared" si="3"/>
        <v>135200</v>
      </c>
      <c r="F19" s="10">
        <v>1</v>
      </c>
      <c r="G19" s="14">
        <v>135200</v>
      </c>
      <c r="H19" s="12">
        <f t="shared" si="4"/>
        <v>135200</v>
      </c>
      <c r="I19" s="10"/>
      <c r="J19" s="14"/>
      <c r="K19" s="12"/>
    </row>
    <row r="20" spans="1:11" ht="17.25" x14ac:dyDescent="0.25">
      <c r="A20" s="8">
        <v>13</v>
      </c>
      <c r="B20" s="9" t="s">
        <v>25</v>
      </c>
      <c r="C20" s="10">
        <v>1</v>
      </c>
      <c r="D20" s="14">
        <v>119600</v>
      </c>
      <c r="E20" s="12">
        <f t="shared" si="3"/>
        <v>119600</v>
      </c>
      <c r="F20" s="10">
        <v>1</v>
      </c>
      <c r="G20" s="14">
        <v>119600</v>
      </c>
      <c r="H20" s="12">
        <f t="shared" si="4"/>
        <v>119600</v>
      </c>
      <c r="I20" s="10"/>
      <c r="J20" s="14"/>
      <c r="K20" s="12"/>
    </row>
    <row r="21" spans="1:11" ht="17.25" x14ac:dyDescent="0.25">
      <c r="A21" s="13">
        <v>14</v>
      </c>
      <c r="B21" s="9" t="s">
        <v>26</v>
      </c>
      <c r="C21" s="10">
        <v>1</v>
      </c>
      <c r="D21" s="14">
        <v>124800</v>
      </c>
      <c r="E21" s="12">
        <f t="shared" si="3"/>
        <v>124800</v>
      </c>
      <c r="F21" s="10">
        <v>1</v>
      </c>
      <c r="G21" s="14">
        <v>124800</v>
      </c>
      <c r="H21" s="12">
        <f t="shared" si="4"/>
        <v>124800</v>
      </c>
      <c r="I21" s="10"/>
      <c r="J21" s="14"/>
      <c r="K21" s="12"/>
    </row>
    <row r="22" spans="1:11" ht="17.25" x14ac:dyDescent="0.25">
      <c r="A22" s="8">
        <v>15</v>
      </c>
      <c r="B22" s="9" t="s">
        <v>27</v>
      </c>
      <c r="C22" s="10">
        <v>1</v>
      </c>
      <c r="D22" s="14">
        <v>119600</v>
      </c>
      <c r="E22" s="12">
        <f t="shared" si="3"/>
        <v>119600</v>
      </c>
      <c r="F22" s="10">
        <v>1</v>
      </c>
      <c r="G22" s="14">
        <v>119600</v>
      </c>
      <c r="H22" s="12">
        <f t="shared" si="4"/>
        <v>119600</v>
      </c>
      <c r="I22" s="10"/>
      <c r="J22" s="14"/>
      <c r="K22" s="12"/>
    </row>
    <row r="23" spans="1:11" ht="17.25" x14ac:dyDescent="0.25">
      <c r="A23" s="13">
        <v>16</v>
      </c>
      <c r="B23" s="9" t="s">
        <v>28</v>
      </c>
      <c r="C23" s="10">
        <v>0.75</v>
      </c>
      <c r="D23" s="14">
        <v>124800</v>
      </c>
      <c r="E23" s="12">
        <f t="shared" si="3"/>
        <v>93600</v>
      </c>
      <c r="F23" s="10">
        <v>0.75</v>
      </c>
      <c r="G23" s="14">
        <v>124800</v>
      </c>
      <c r="H23" s="12">
        <f t="shared" si="4"/>
        <v>93600</v>
      </c>
      <c r="I23" s="10"/>
      <c r="J23" s="14"/>
      <c r="K23" s="12"/>
    </row>
    <row r="24" spans="1:11" ht="17.25" x14ac:dyDescent="0.25">
      <c r="A24" s="8">
        <v>17</v>
      </c>
      <c r="B24" s="9" t="s">
        <v>29</v>
      </c>
      <c r="C24" s="10">
        <v>0.5</v>
      </c>
      <c r="D24" s="14">
        <v>119600</v>
      </c>
      <c r="E24" s="12">
        <f t="shared" si="3"/>
        <v>59800</v>
      </c>
      <c r="F24" s="10">
        <v>0.5</v>
      </c>
      <c r="G24" s="14">
        <v>119600</v>
      </c>
      <c r="H24" s="12">
        <f t="shared" si="4"/>
        <v>59800</v>
      </c>
      <c r="I24" s="10"/>
      <c r="J24" s="14"/>
      <c r="K24" s="12"/>
    </row>
    <row r="25" spans="1:11" ht="17.25" x14ac:dyDescent="0.25">
      <c r="A25" s="13">
        <v>18</v>
      </c>
      <c r="B25" s="9" t="s">
        <v>30</v>
      </c>
      <c r="C25" s="10">
        <v>0.5</v>
      </c>
      <c r="D25" s="14">
        <v>119600</v>
      </c>
      <c r="E25" s="12">
        <f t="shared" si="3"/>
        <v>59800</v>
      </c>
      <c r="F25" s="10">
        <v>0.5</v>
      </c>
      <c r="G25" s="14">
        <v>119600</v>
      </c>
      <c r="H25" s="12">
        <f t="shared" si="4"/>
        <v>59800</v>
      </c>
      <c r="I25" s="10"/>
      <c r="J25" s="14"/>
      <c r="K25" s="12"/>
    </row>
    <row r="26" spans="1:11" ht="17.25" x14ac:dyDescent="0.25">
      <c r="A26" s="8">
        <v>19</v>
      </c>
      <c r="B26" s="9" t="s">
        <v>31</v>
      </c>
      <c r="C26" s="15">
        <v>1</v>
      </c>
      <c r="D26" s="14">
        <v>119600</v>
      </c>
      <c r="E26" s="12">
        <f t="shared" si="3"/>
        <v>119600</v>
      </c>
      <c r="F26" s="15">
        <v>1</v>
      </c>
      <c r="G26" s="14">
        <v>119600</v>
      </c>
      <c r="H26" s="12">
        <f t="shared" si="4"/>
        <v>119600</v>
      </c>
      <c r="I26" s="15"/>
      <c r="J26" s="14"/>
      <c r="K26" s="12"/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3"/>
        <v>59800</v>
      </c>
      <c r="F27" s="10">
        <v>0.5</v>
      </c>
      <c r="G27" s="14">
        <v>119600</v>
      </c>
      <c r="H27" s="12">
        <f t="shared" si="4"/>
        <v>59800</v>
      </c>
      <c r="I27" s="10"/>
      <c r="J27" s="14"/>
      <c r="K27" s="12"/>
    </row>
    <row r="28" spans="1:11" ht="17.25" x14ac:dyDescent="0.25">
      <c r="A28" s="8">
        <v>21</v>
      </c>
      <c r="B28" s="9" t="s">
        <v>33</v>
      </c>
      <c r="C28" s="10">
        <v>3</v>
      </c>
      <c r="D28" s="14">
        <v>119600</v>
      </c>
      <c r="E28" s="12">
        <f t="shared" si="3"/>
        <v>358800</v>
      </c>
      <c r="F28" s="10">
        <v>3</v>
      </c>
      <c r="G28" s="14">
        <v>119600</v>
      </c>
      <c r="H28" s="12">
        <f t="shared" si="4"/>
        <v>358800</v>
      </c>
      <c r="I28" s="10"/>
      <c r="J28" s="14"/>
      <c r="K28" s="12"/>
    </row>
    <row r="29" spans="1:11" s="19" customFormat="1" ht="17.25" x14ac:dyDescent="0.25">
      <c r="A29" s="16"/>
      <c r="B29" s="16" t="s">
        <v>34</v>
      </c>
      <c r="C29" s="17">
        <f>SUM(C8:C28)</f>
        <v>31.3</v>
      </c>
      <c r="D29" s="17"/>
      <c r="E29" s="18">
        <f>SUM(E8:E28)</f>
        <v>4619940</v>
      </c>
      <c r="F29" s="17">
        <f>SUM(F8:F28)</f>
        <v>31.3</v>
      </c>
      <c r="G29" s="17"/>
      <c r="H29" s="18">
        <f>SUM(H8:H28)</f>
        <v>4628260</v>
      </c>
      <c r="I29" s="17">
        <f>SUM(I8:I28)</f>
        <v>0</v>
      </c>
      <c r="J29" s="17"/>
      <c r="K29" s="18">
        <f>SUM(K8:K28)</f>
        <v>8320</v>
      </c>
    </row>
    <row r="31" spans="1:11" customFormat="1" x14ac:dyDescent="0.25">
      <c r="A31" s="24" t="s">
        <v>35</v>
      </c>
      <c r="B31" s="24"/>
      <c r="C31" s="24"/>
      <c r="D31" s="24"/>
      <c r="E31" s="2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75" bottom="0.75" header="0.3" footer="0.3"/>
  <pageSetup paperSize="9" scale="7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095D6-571A-4D38-9A7C-7873AEA292ED}">
  <sheetPr>
    <tabColor theme="4" tint="0.59999389629810485"/>
  </sheetPr>
  <dimension ref="A1:F38"/>
  <sheetViews>
    <sheetView view="pageBreakPreview" topLeftCell="A19" zoomScale="80" zoomScaleNormal="80" zoomScaleSheetLayoutView="80" workbookViewId="0">
      <selection activeCell="E43" sqref="E43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13.7109375" style="4" customWidth="1"/>
    <col min="4" max="5" width="24.71093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9" t="s">
        <v>43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s="40" customFormat="1" ht="36.75" customHeight="1" x14ac:dyDescent="0.3">
      <c r="A4" s="37"/>
      <c r="B4" s="38"/>
      <c r="C4" s="38"/>
      <c r="D4" s="39"/>
      <c r="E4" s="39" t="s">
        <v>44</v>
      </c>
    </row>
    <row r="5" spans="1:5" s="40" customFormat="1" ht="36.75" customHeight="1" x14ac:dyDescent="0.3">
      <c r="A5" s="37"/>
      <c r="B5" s="38"/>
      <c r="C5" s="38"/>
      <c r="D5" s="39"/>
      <c r="E5" s="39" t="s">
        <v>45</v>
      </c>
    </row>
    <row r="7" spans="1:5" ht="42.75" customHeight="1" x14ac:dyDescent="0.25">
      <c r="A7" s="30" t="s">
        <v>5</v>
      </c>
      <c r="B7" s="30"/>
      <c r="C7" s="30"/>
      <c r="D7" s="30"/>
      <c r="E7" s="30"/>
    </row>
    <row r="8" spans="1:5" ht="17.25" customHeight="1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1" t="s">
        <v>8</v>
      </c>
      <c r="B10" s="31" t="s">
        <v>9</v>
      </c>
      <c r="C10" s="31" t="s">
        <v>10</v>
      </c>
      <c r="D10" s="31" t="s">
        <v>11</v>
      </c>
      <c r="E10" s="31" t="s">
        <v>12</v>
      </c>
    </row>
    <row r="11" spans="1:5" ht="40.5" customHeight="1" x14ac:dyDescent="0.25">
      <c r="A11" s="31"/>
      <c r="B11" s="31"/>
      <c r="C11" s="31"/>
      <c r="D11" s="31"/>
      <c r="E11" s="31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34.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5</v>
      </c>
      <c r="D22" s="14">
        <v>150800</v>
      </c>
      <c r="E22" s="12">
        <f t="shared" si="0"/>
        <v>754000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5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0">
        <v>3</v>
      </c>
      <c r="D33" s="14">
        <v>119600</v>
      </c>
      <c r="E33" s="12">
        <f t="shared" si="0"/>
        <v>358800</v>
      </c>
    </row>
    <row r="34" spans="1:6" s="19" customFormat="1" ht="17.25" x14ac:dyDescent="0.25">
      <c r="A34" s="16"/>
      <c r="B34" s="16" t="s">
        <v>34</v>
      </c>
      <c r="C34" s="17">
        <f>SUM(C13:C33)</f>
        <v>31.3</v>
      </c>
      <c r="D34" s="17"/>
      <c r="E34" s="18">
        <f>SUM(E13:E33)</f>
        <v>4628260</v>
      </c>
      <c r="F34" s="25">
        <f>+C34-Hamematakan!F29</f>
        <v>0</v>
      </c>
    </row>
    <row r="35" spans="1:6" x14ac:dyDescent="0.25">
      <c r="F35" s="26">
        <f>+E34-Hamematakan!H29</f>
        <v>0</v>
      </c>
    </row>
    <row r="36" spans="1:6" customFormat="1" ht="38.25" customHeight="1" x14ac:dyDescent="0.25">
      <c r="A36" s="27" t="s">
        <v>35</v>
      </c>
      <c r="B36" s="27"/>
      <c r="C36" s="27"/>
      <c r="D36" s="27"/>
      <c r="E36" s="27"/>
    </row>
    <row r="37" spans="1:6" customFormat="1" ht="18.75" customHeight="1" x14ac:dyDescent="0.25">
      <c r="A37" s="20"/>
      <c r="B37" s="20"/>
      <c r="C37" s="20"/>
      <c r="D37" s="21"/>
      <c r="E37" s="21"/>
    </row>
    <row r="38" spans="1:6" customFormat="1" ht="111.75" customHeight="1" x14ac:dyDescent="0.25">
      <c r="A38" s="22" t="s">
        <v>36</v>
      </c>
      <c r="B38" s="4"/>
      <c r="C38" s="28"/>
      <c r="D38" s="28"/>
      <c r="E38" s="23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135-6 (gorcox)</vt:lpstr>
      <vt:lpstr>Hamematakan</vt:lpstr>
      <vt:lpstr>135-6 (arajarkvox)</vt:lpstr>
      <vt:lpstr>'135-6 (arajarkvox)'!Print_Area</vt:lpstr>
      <vt:lpstr>'135-6 (gorcox)'!Print_Area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2024-12-06T14:32:30Z</cp:lastPrinted>
  <dcterms:created xsi:type="dcterms:W3CDTF">2024-03-28T12:36:43Z</dcterms:created>
  <dcterms:modified xsi:type="dcterms:W3CDTF">2025-02-19T07:26:42Z</dcterms:modified>
</cp:coreProperties>
</file>